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Revos Offline Tabellen" sheetId="1" r:id="rId1"/>
    <sheet name="Masken" sheetId="2" r:id="rId2"/>
    <sheet name="Tabelle3" sheetId="3" r:id="rId3"/>
  </sheets>
  <definedNames>
    <definedName name="_xlnm._FilterDatabase" localSheetId="0" hidden="1">'Revos Offline Tabellen'!$A$4:$G$4</definedName>
  </definedNames>
  <calcPr calcId="125725"/>
</workbook>
</file>

<file path=xl/calcChain.xml><?xml version="1.0" encoding="utf-8"?>
<calcChain xmlns="http://schemas.openxmlformats.org/spreadsheetml/2006/main">
  <c r="E73" i="1"/>
  <c r="F73"/>
  <c r="D73"/>
  <c r="D5"/>
  <c r="D43"/>
  <c r="D44"/>
  <c r="D9"/>
  <c r="D10"/>
  <c r="D11"/>
  <c r="D6"/>
  <c r="D7"/>
  <c r="D8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</calcChain>
</file>

<file path=xl/sharedStrings.xml><?xml version="1.0" encoding="utf-8"?>
<sst xmlns="http://schemas.openxmlformats.org/spreadsheetml/2006/main" count="242" uniqueCount="173">
  <si>
    <t>Revos ist mehrsprachenfähig.Die Mehrsprachentexte werden alle in "*_Bez" Tabellen gespeichert</t>
  </si>
  <si>
    <t>Beispiel "Fr" = Frage;  "Fr_Bez" = Mehrsprachentexte der Fragen</t>
  </si>
  <si>
    <t>SyProg</t>
  </si>
  <si>
    <t>MD</t>
  </si>
  <si>
    <t>SK</t>
  </si>
  <si>
    <t>Um</t>
  </si>
  <si>
    <t>Um_Bez</t>
  </si>
  <si>
    <t>Ul</t>
  </si>
  <si>
    <t>Fr</t>
  </si>
  <si>
    <t>Fr_Bez</t>
  </si>
  <si>
    <t>Tb</t>
  </si>
  <si>
    <t>Tb_Bez</t>
  </si>
  <si>
    <t>GrpKopf</t>
  </si>
  <si>
    <t>GrpKopf_Bez</t>
  </si>
  <si>
    <t>GrpTeilnehmer</t>
  </si>
  <si>
    <t>Fi</t>
  </si>
  <si>
    <t>Bk</t>
  </si>
  <si>
    <t>Bk_Bez</t>
  </si>
  <si>
    <t>Vl</t>
  </si>
  <si>
    <t>Vl_Bez</t>
  </si>
  <si>
    <t>Bl</t>
  </si>
  <si>
    <t>Bl_Bez</t>
  </si>
  <si>
    <t>Ab</t>
  </si>
  <si>
    <t>Ab_Bez</t>
  </si>
  <si>
    <t>Lt</t>
  </si>
  <si>
    <t>Pt</t>
  </si>
  <si>
    <t>Pt_Bez</t>
  </si>
  <si>
    <t>Rv</t>
  </si>
  <si>
    <t>Ck</t>
  </si>
  <si>
    <t>Cl</t>
  </si>
  <si>
    <t>St</t>
  </si>
  <si>
    <t>St_Bez</t>
  </si>
  <si>
    <t>PkMaster</t>
  </si>
  <si>
    <t>Pk</t>
  </si>
  <si>
    <t>Pl</t>
  </si>
  <si>
    <t>SyAnm</t>
  </si>
  <si>
    <t>BenutzerFiliale</t>
  </si>
  <si>
    <t>SyLiz</t>
  </si>
  <si>
    <t>BE</t>
  </si>
  <si>
    <t>PKAnhang</t>
  </si>
  <si>
    <t>Optionen</t>
  </si>
  <si>
    <t>Zusatzfelder</t>
  </si>
  <si>
    <t>Zusatzfelder_Bez</t>
  </si>
  <si>
    <t>PKZusatzfelder</t>
  </si>
  <si>
    <t>Datenrecht</t>
  </si>
  <si>
    <t>DatenrechtPos</t>
  </si>
  <si>
    <t>PL_TB</t>
  </si>
  <si>
    <t>PLAnhang</t>
  </si>
  <si>
    <t>Programmrecht</t>
  </si>
  <si>
    <t>ProgrammrechtPos</t>
  </si>
  <si>
    <t>Risiko</t>
  </si>
  <si>
    <t>Risikoschwellwert</t>
  </si>
  <si>
    <t>Planungsart</t>
  </si>
  <si>
    <t>PlanungsartPT</t>
  </si>
  <si>
    <t>RisikoErgebnisKopf</t>
  </si>
  <si>
    <t>RisikoErgebnis</t>
  </si>
  <si>
    <t>RisikoWerte</t>
  </si>
  <si>
    <t>Sprachtexte</t>
  </si>
  <si>
    <t>UIElement</t>
  </si>
  <si>
    <t>UICaption</t>
  </si>
  <si>
    <t>OptionenWeb</t>
  </si>
  <si>
    <t>OptionenWebPos</t>
  </si>
  <si>
    <t>Dateien</t>
  </si>
  <si>
    <t>EventTyp</t>
  </si>
  <si>
    <t>EventRollenArt</t>
  </si>
  <si>
    <t>EventVorlage</t>
  </si>
  <si>
    <t>EventEMailKonfig</t>
  </si>
  <si>
    <t>EventStatus</t>
  </si>
  <si>
    <t>Tabelle</t>
  </si>
  <si>
    <t>Bezeichnung</t>
  </si>
  <si>
    <t>Verwendung in App</t>
  </si>
  <si>
    <t>Mandant</t>
  </si>
  <si>
    <t>Ja</t>
  </si>
  <si>
    <t>Programmnummern</t>
  </si>
  <si>
    <t>Sprachkennzeichen</t>
  </si>
  <si>
    <t>Umrechnungssystem Kopf</t>
  </si>
  <si>
    <t>Umrechnungssystem Detail</t>
  </si>
  <si>
    <t>Umrechnungssystem Mehrsprache</t>
  </si>
  <si>
    <t>Frage</t>
  </si>
  <si>
    <t>Frage Mehrsprache</t>
  </si>
  <si>
    <t>Textbaustein</t>
  </si>
  <si>
    <t>Textbaustein Mehrsprache</t>
  </si>
  <si>
    <t>Gruppierung</t>
  </si>
  <si>
    <t>Gruppierung Mehrsprache</t>
  </si>
  <si>
    <t>Nein</t>
  </si>
  <si>
    <t>Gruppierung-Zuordnung</t>
  </si>
  <si>
    <t>Filiale</t>
  </si>
  <si>
    <t>Bewertungssystem</t>
  </si>
  <si>
    <t>Bewertungssystem Mehrsprache</t>
  </si>
  <si>
    <t>Vertriebslinie</t>
  </si>
  <si>
    <t>Vertriebslinie Mehrsprache</t>
  </si>
  <si>
    <t>Bewertungssystem Detail</t>
  </si>
  <si>
    <t>Bewertungssystem Detail Mehrsprache</t>
  </si>
  <si>
    <t>Abteilung</t>
  </si>
  <si>
    <t>Abteilung Mehrsprache</t>
  </si>
  <si>
    <t>Listentyp</t>
  </si>
  <si>
    <t>Prüftyp</t>
  </si>
  <si>
    <t>Prüftyp Mehrsprache</t>
  </si>
  <si>
    <t>Revisor</t>
  </si>
  <si>
    <t>Checklistenvorlage Kopf</t>
  </si>
  <si>
    <t>Checklistenvorlage Detail</t>
  </si>
  <si>
    <t>Status</t>
  </si>
  <si>
    <t>Status Mehrsprache</t>
  </si>
  <si>
    <t>Prüflistenkopf Zusammenfassung je Prüfung</t>
  </si>
  <si>
    <t>??</t>
  </si>
  <si>
    <t>Prüflisten-Detail</t>
  </si>
  <si>
    <t>Prüflisten-Kopf</t>
  </si>
  <si>
    <t>Benutzer</t>
  </si>
  <si>
    <t>Zuordung Benutzer zu Filiale</t>
  </si>
  <si>
    <t>Lizenzinformationen</t>
  </si>
  <si>
    <t>Berechtigungen (Alt)</t>
  </si>
  <si>
    <t>Prüflisten-Kopf Anhang</t>
  </si>
  <si>
    <t>Zusatzfelder Mehrsprache</t>
  </si>
  <si>
    <t>Prüflistenkopf Zusatzfelder</t>
  </si>
  <si>
    <t>Datenrecht Kopf</t>
  </si>
  <si>
    <t>Datenrecht Datail</t>
  </si>
  <si>
    <t>Prüflisten-Detail-Textbausteine</t>
  </si>
  <si>
    <t>Prüflisten-Datail-Anhang</t>
  </si>
  <si>
    <t>Programmrecht Kopf</t>
  </si>
  <si>
    <t>Programmrecht Detail</t>
  </si>
  <si>
    <t>RiskMan Risiko</t>
  </si>
  <si>
    <t>RiskMan Risikoschwellwert</t>
  </si>
  <si>
    <t>Planungsart-Prüftyp</t>
  </si>
  <si>
    <t>RiskMan Ergebnis Kopf</t>
  </si>
  <si>
    <t>RiskMan Ergebnis Detail</t>
  </si>
  <si>
    <t>?IdRisikoErgebnisKopf steht in PL Tabelle!, dann eventuell auch Planungsart?</t>
  </si>
  <si>
    <t>RiskMan Risikowerte</t>
  </si>
  <si>
    <t>Wird für Verbindung "Zusatzfelder" zu "RiskMan Werten" gebraucht</t>
  </si>
  <si>
    <t>Sprachtexte für RevosNet</t>
  </si>
  <si>
    <t>Sprachtexte Kopf für Revos Web</t>
  </si>
  <si>
    <t>Sprachtexte Detail für Revos Web</t>
  </si>
  <si>
    <t>Optionen Kopf für z.B. Prüfberichtsmaske</t>
  </si>
  <si>
    <t>Optionen Detail für z.B Prüfberichtsmaske</t>
  </si>
  <si>
    <t>Dateien z.B. Prüfberichtsvorlage</t>
  </si>
  <si>
    <t>Audit Track Typ</t>
  </si>
  <si>
    <t>Audit Track Rollenart</t>
  </si>
  <si>
    <t>Audit Track Vorlagen</t>
  </si>
  <si>
    <t>Audit Track Konfiguration</t>
  </si>
  <si>
    <t>Audit Track Status</t>
  </si>
  <si>
    <t>Info</t>
  </si>
  <si>
    <t>nicht nötig, dann in der App kein Bericht nach Gruppierung gedruckt werden muss.</t>
  </si>
  <si>
    <t>(siehe GrpKopf)</t>
  </si>
  <si>
    <t>Wird nicht benötigt, wel nur die Daten exportiert werden, welche der Anwender sehen darf</t>
  </si>
  <si>
    <t>In diesen Optionen steht z.B. die Einstellung der Erledigungsliste</t>
  </si>
  <si>
    <t>Rechte nicht exportieren. Wenn App--dann darf man darin alles machen.</t>
  </si>
  <si>
    <t>Die App erhält eine eigene Programmnummer. Tabelle UiElement verweist dann auf diese FormNr</t>
  </si>
  <si>
    <t>Umrechnungssystem wird in App nicht verwendet. Wird für 2 Dinge benötigt: Fragenstamm und Prüfbericht. Beides in App nicht relevant</t>
  </si>
  <si>
    <t>Prüfungen zusammenfassen in App nicht nötig</t>
  </si>
  <si>
    <t>Müssen "Anhänge" zu einer Checkliste hinzugefügt werden können? Erst in Version 2!</t>
  </si>
  <si>
    <t>Soll Audit Track gehen? Ja Was wird dafür benötigt? Auswahl in Maske, aber ohne Audit Track Funktionität!</t>
  </si>
  <si>
    <t>Sync Stammdaten</t>
  </si>
  <si>
    <t>Sync Prüflisten</t>
  </si>
  <si>
    <t>Sync</t>
  </si>
  <si>
    <t>Synchronisations-Infos</t>
  </si>
  <si>
    <t>Tabellen Gesamt</t>
  </si>
  <si>
    <t>Grundsätzlich:</t>
  </si>
  <si>
    <t>Jede Tabelle hat eine Spalte "ID" Jede Referenzierte Tabelle hat eine Verknüpfung über die Spalte "IDTabelle"</t>
  </si>
  <si>
    <t>Beispiel: Tabelle "Fr.Id" ist referenziert mit "Fr_Bez.IdFr"</t>
  </si>
  <si>
    <t xml:space="preserve">Übersicht über alle Checklistenvorlagen: Select * from CK (CK ist Referenziert mit "IdRv", "IdPt", "IdLt", "IdAb", "IdBk", "IdVl", "IdMd", </t>
  </si>
  <si>
    <t>Beispiel für die Anzeige von "Bezeichung", "Prüftyp", "Abteilung"</t>
  </si>
  <si>
    <t>Jede "_Bez" Tabelle ist zusätzlich verknüpft mit der aktuellen Sprache. Wenn z.B. die "SprachId" in einer globalen Variable gespeichert wird, kann folgende Abfrage gemacht werden:</t>
  </si>
  <si>
    <t>select * from Fr, Fr_Bez Where Fr.Id=Fr_Bez.IdFr and Fr_Bez.IdSk=1 "GlobaleIdSprache"</t>
  </si>
  <si>
    <t>select * from Fr, Fr_Bez, Sk Where Fr.Id=Fr_Bez.IdFr and Fr_Bez.IdSk=Sk.id and Sk.Sprache='D'</t>
  </si>
  <si>
    <t>select * from Ck, Ab, Pt, Ab_Bez, PT_Bez where ck.idab=ab.ID and ck.IDPt=pt.ID and ab.ID=Ab_Bez.IDAb and pt.ID=PT_Bez.IDPT and ab_bez.idsk=1 and pt_bez.idsk=1</t>
  </si>
  <si>
    <t>select Ck.Bezeichnung, Ab_Bez.Bezeichnung, PT_Bez.Bezeichnung from Ck, Ab, Pt, Ab_Bez, PT_Bez where ck.idab=ab.ID and ck.IDPt=pt.ID and ab.ID=Ab_Bez.IDAb and pt.ID=PT_Bez.IDPT and ab_bez.idsk=1 and pt_bez.idsk=1</t>
  </si>
  <si>
    <t>Ergebniserfassung Übersicht</t>
  </si>
  <si>
    <t>Select * from PK,FI,RV, ST, ST_Bez, PT, PT_Bez Where Pk.IdFi=Fi.ID and Pk.IdRv=Rv.ID and Pk.Status=St.Status and St.ID=ST_Bez.IDST and Pk.IdPt=Pt.Id and Pt.Id=Pt_Bez.IdPt and Pt_Bez.IdSk=1 and ST_Bez.IDSK=1</t>
  </si>
  <si>
    <t>Ergebniserfassung Detail</t>
  </si>
  <si>
    <t>Checkliste erstellen (Fragen)</t>
  </si>
  <si>
    <t>Select * from Cl Where IdCk= (ausgewählte IdCk)</t>
  </si>
  <si>
    <t>Select * from pl, Fr, Fr_Bez Where pl.IDFr=Fr.Id and Fr.Id=Fr_Bez.IdFr and Fr_Bez.IdSk=1 and Pl.IdPk=ausgewählte IdPk</t>
  </si>
  <si>
    <t>Checkliste erstellen Übersicht</t>
  </si>
  <si>
    <t>Je nach Fall werden dann natürlich noch weitere SQL Befehle benötigt.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</si>
</sst>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workbookViewId="0">
      <selection activeCell="E6" sqref="E6"/>
    </sheetView>
  </sheetViews>
  <sheetFormatPr baseColWidth="10" defaultRowHeight="15"/>
  <cols>
    <col min="1" max="1" width="16.85546875" customWidth="1"/>
    <col min="2" max="2" width="40.42578125" customWidth="1"/>
    <col min="3" max="3" width="28.85546875" customWidth="1"/>
    <col min="4" max="4" width="16.140625" bestFit="1" customWidth="1"/>
    <col min="5" max="5" width="16.85546875" bestFit="1" customWidth="1"/>
    <col min="6" max="6" width="14.140625" bestFit="1" customWidth="1"/>
  </cols>
  <sheetData>
    <row r="1" spans="1:7">
      <c r="A1" t="s">
        <v>0</v>
      </c>
    </row>
    <row r="2" spans="1:7">
      <c r="A2" t="s">
        <v>1</v>
      </c>
    </row>
    <row r="4" spans="1:7" s="1" customFormat="1">
      <c r="A4" s="1" t="s">
        <v>68</v>
      </c>
      <c r="B4" s="1" t="s">
        <v>69</v>
      </c>
      <c r="C4" s="1" t="s">
        <v>70</v>
      </c>
      <c r="D4" s="1" t="s">
        <v>154</v>
      </c>
      <c r="E4" s="1" t="s">
        <v>150</v>
      </c>
      <c r="F4" s="1" t="s">
        <v>151</v>
      </c>
      <c r="G4" s="1" t="s">
        <v>139</v>
      </c>
    </row>
    <row r="5" spans="1:7">
      <c r="A5" t="s">
        <v>152</v>
      </c>
      <c r="B5" t="s">
        <v>153</v>
      </c>
      <c r="C5" t="s">
        <v>72</v>
      </c>
      <c r="D5">
        <f t="shared" ref="D5:D70" si="0">IF(C5="Ja",1,0)</f>
        <v>1</v>
      </c>
    </row>
    <row r="6" spans="1:7">
      <c r="A6" t="s">
        <v>2</v>
      </c>
      <c r="B6" t="s">
        <v>73</v>
      </c>
      <c r="C6" t="s">
        <v>72</v>
      </c>
      <c r="D6">
        <f t="shared" si="0"/>
        <v>1</v>
      </c>
      <c r="E6">
        <v>1</v>
      </c>
      <c r="G6" t="s">
        <v>145</v>
      </c>
    </row>
    <row r="7" spans="1:7">
      <c r="A7" t="s">
        <v>3</v>
      </c>
      <c r="B7" t="s">
        <v>71</v>
      </c>
      <c r="C7" t="s">
        <v>72</v>
      </c>
      <c r="D7">
        <f t="shared" si="0"/>
        <v>1</v>
      </c>
      <c r="E7">
        <v>1</v>
      </c>
    </row>
    <row r="8" spans="1:7">
      <c r="A8" t="s">
        <v>4</v>
      </c>
      <c r="B8" t="s">
        <v>74</v>
      </c>
      <c r="C8" t="s">
        <v>72</v>
      </c>
      <c r="D8">
        <f t="shared" si="0"/>
        <v>1</v>
      </c>
      <c r="E8">
        <v>1</v>
      </c>
    </row>
    <row r="9" spans="1:7">
      <c r="A9" t="s">
        <v>5</v>
      </c>
      <c r="B9" t="s">
        <v>75</v>
      </c>
      <c r="C9" t="s">
        <v>84</v>
      </c>
      <c r="D9">
        <f t="shared" si="0"/>
        <v>0</v>
      </c>
      <c r="G9" t="s">
        <v>146</v>
      </c>
    </row>
    <row r="10" spans="1:7">
      <c r="A10" t="s">
        <v>6</v>
      </c>
      <c r="B10" t="s">
        <v>77</v>
      </c>
      <c r="C10" t="s">
        <v>84</v>
      </c>
      <c r="D10">
        <f t="shared" si="0"/>
        <v>0</v>
      </c>
    </row>
    <row r="11" spans="1:7">
      <c r="A11" t="s">
        <v>7</v>
      </c>
      <c r="B11" t="s">
        <v>76</v>
      </c>
      <c r="C11" t="s">
        <v>84</v>
      </c>
      <c r="D11">
        <f t="shared" si="0"/>
        <v>0</v>
      </c>
    </row>
    <row r="12" spans="1:7">
      <c r="A12" t="s">
        <v>8</v>
      </c>
      <c r="B12" t="s">
        <v>78</v>
      </c>
      <c r="C12" t="s">
        <v>72</v>
      </c>
      <c r="D12">
        <f t="shared" si="0"/>
        <v>1</v>
      </c>
      <c r="E12">
        <v>1</v>
      </c>
    </row>
    <row r="13" spans="1:7">
      <c r="A13" t="s">
        <v>9</v>
      </c>
      <c r="B13" t="s">
        <v>79</v>
      </c>
      <c r="C13" t="s">
        <v>72</v>
      </c>
      <c r="D13">
        <f t="shared" si="0"/>
        <v>1</v>
      </c>
      <c r="E13">
        <v>1</v>
      </c>
    </row>
    <row r="14" spans="1:7">
      <c r="A14" t="s">
        <v>10</v>
      </c>
      <c r="B14" t="s">
        <v>80</v>
      </c>
      <c r="C14" t="s">
        <v>72</v>
      </c>
      <c r="D14">
        <f t="shared" si="0"/>
        <v>1</v>
      </c>
      <c r="E14">
        <v>1</v>
      </c>
    </row>
    <row r="15" spans="1:7">
      <c r="A15" t="s">
        <v>11</v>
      </c>
      <c r="B15" t="s">
        <v>81</v>
      </c>
      <c r="C15" t="s">
        <v>72</v>
      </c>
      <c r="D15">
        <f t="shared" si="0"/>
        <v>1</v>
      </c>
      <c r="E15">
        <v>1</v>
      </c>
    </row>
    <row r="16" spans="1:7">
      <c r="A16" t="s">
        <v>12</v>
      </c>
      <c r="B16" t="s">
        <v>82</v>
      </c>
      <c r="C16" t="s">
        <v>84</v>
      </c>
      <c r="D16">
        <f t="shared" si="0"/>
        <v>0</v>
      </c>
      <c r="G16" t="s">
        <v>140</v>
      </c>
    </row>
    <row r="17" spans="1:7">
      <c r="A17" t="s">
        <v>13</v>
      </c>
      <c r="B17" t="s">
        <v>83</v>
      </c>
      <c r="C17" t="s">
        <v>84</v>
      </c>
      <c r="D17">
        <f t="shared" si="0"/>
        <v>0</v>
      </c>
      <c r="G17" t="s">
        <v>141</v>
      </c>
    </row>
    <row r="18" spans="1:7">
      <c r="A18" t="s">
        <v>14</v>
      </c>
      <c r="B18" t="s">
        <v>85</v>
      </c>
      <c r="C18" t="s">
        <v>84</v>
      </c>
      <c r="D18">
        <f t="shared" si="0"/>
        <v>0</v>
      </c>
      <c r="G18" t="s">
        <v>141</v>
      </c>
    </row>
    <row r="19" spans="1:7">
      <c r="A19" t="s">
        <v>15</v>
      </c>
      <c r="B19" t="s">
        <v>86</v>
      </c>
      <c r="C19" t="s">
        <v>72</v>
      </c>
      <c r="D19">
        <f t="shared" si="0"/>
        <v>1</v>
      </c>
      <c r="E19">
        <v>1</v>
      </c>
    </row>
    <row r="20" spans="1:7">
      <c r="A20" t="s">
        <v>16</v>
      </c>
      <c r="B20" t="s">
        <v>87</v>
      </c>
      <c r="C20" t="s">
        <v>72</v>
      </c>
      <c r="D20">
        <f t="shared" si="0"/>
        <v>1</v>
      </c>
      <c r="E20">
        <v>1</v>
      </c>
    </row>
    <row r="21" spans="1:7">
      <c r="A21" t="s">
        <v>17</v>
      </c>
      <c r="B21" t="s">
        <v>88</v>
      </c>
      <c r="C21" t="s">
        <v>72</v>
      </c>
      <c r="D21">
        <f t="shared" si="0"/>
        <v>1</v>
      </c>
      <c r="E21">
        <v>1</v>
      </c>
    </row>
    <row r="22" spans="1:7">
      <c r="A22" t="s">
        <v>18</v>
      </c>
      <c r="B22" t="s">
        <v>89</v>
      </c>
      <c r="C22" t="s">
        <v>72</v>
      </c>
      <c r="D22">
        <f t="shared" si="0"/>
        <v>1</v>
      </c>
      <c r="E22">
        <v>1</v>
      </c>
    </row>
    <row r="23" spans="1:7">
      <c r="A23" t="s">
        <v>19</v>
      </c>
      <c r="B23" t="s">
        <v>90</v>
      </c>
      <c r="C23" t="s">
        <v>72</v>
      </c>
      <c r="D23">
        <f t="shared" si="0"/>
        <v>1</v>
      </c>
      <c r="E23">
        <v>1</v>
      </c>
    </row>
    <row r="24" spans="1:7">
      <c r="A24" t="s">
        <v>20</v>
      </c>
      <c r="B24" t="s">
        <v>91</v>
      </c>
      <c r="C24" t="s">
        <v>72</v>
      </c>
      <c r="D24">
        <f t="shared" si="0"/>
        <v>1</v>
      </c>
      <c r="E24">
        <v>1</v>
      </c>
    </row>
    <row r="25" spans="1:7">
      <c r="A25" t="s">
        <v>21</v>
      </c>
      <c r="B25" t="s">
        <v>92</v>
      </c>
      <c r="C25" t="s">
        <v>72</v>
      </c>
      <c r="D25">
        <f t="shared" si="0"/>
        <v>1</v>
      </c>
      <c r="E25">
        <v>1</v>
      </c>
    </row>
    <row r="26" spans="1:7">
      <c r="A26" t="s">
        <v>22</v>
      </c>
      <c r="B26" t="s">
        <v>93</v>
      </c>
      <c r="C26" t="s">
        <v>72</v>
      </c>
      <c r="D26">
        <f t="shared" si="0"/>
        <v>1</v>
      </c>
      <c r="E26">
        <v>1</v>
      </c>
    </row>
    <row r="27" spans="1:7">
      <c r="A27" t="s">
        <v>23</v>
      </c>
      <c r="B27" t="s">
        <v>94</v>
      </c>
      <c r="C27" t="s">
        <v>72</v>
      </c>
      <c r="D27">
        <f t="shared" si="0"/>
        <v>1</v>
      </c>
      <c r="E27">
        <v>1</v>
      </c>
    </row>
    <row r="28" spans="1:7">
      <c r="A28" t="s">
        <v>24</v>
      </c>
      <c r="B28" t="s">
        <v>95</v>
      </c>
      <c r="C28" t="s">
        <v>72</v>
      </c>
      <c r="D28">
        <f t="shared" si="0"/>
        <v>1</v>
      </c>
      <c r="E28">
        <v>1</v>
      </c>
    </row>
    <row r="29" spans="1:7">
      <c r="A29" t="s">
        <v>25</v>
      </c>
      <c r="B29" t="s">
        <v>96</v>
      </c>
      <c r="C29" t="s">
        <v>72</v>
      </c>
      <c r="D29">
        <f t="shared" si="0"/>
        <v>1</v>
      </c>
      <c r="E29">
        <v>1</v>
      </c>
    </row>
    <row r="30" spans="1:7">
      <c r="A30" t="s">
        <v>26</v>
      </c>
      <c r="B30" t="s">
        <v>97</v>
      </c>
      <c r="C30" t="s">
        <v>72</v>
      </c>
      <c r="D30">
        <f t="shared" si="0"/>
        <v>1</v>
      </c>
      <c r="E30">
        <v>1</v>
      </c>
    </row>
    <row r="31" spans="1:7">
      <c r="A31" t="s">
        <v>27</v>
      </c>
      <c r="B31" t="s">
        <v>98</v>
      </c>
      <c r="C31" t="s">
        <v>72</v>
      </c>
      <c r="D31">
        <f t="shared" si="0"/>
        <v>1</v>
      </c>
      <c r="E31">
        <v>1</v>
      </c>
    </row>
    <row r="32" spans="1:7">
      <c r="A32" t="s">
        <v>28</v>
      </c>
      <c r="B32" t="s">
        <v>99</v>
      </c>
      <c r="C32" t="s">
        <v>72</v>
      </c>
      <c r="D32">
        <f t="shared" si="0"/>
        <v>1</v>
      </c>
      <c r="E32">
        <v>1</v>
      </c>
    </row>
    <row r="33" spans="1:7">
      <c r="A33" t="s">
        <v>29</v>
      </c>
      <c r="B33" t="s">
        <v>100</v>
      </c>
      <c r="C33" t="s">
        <v>72</v>
      </c>
      <c r="D33">
        <f t="shared" si="0"/>
        <v>1</v>
      </c>
      <c r="E33">
        <v>1</v>
      </c>
    </row>
    <row r="34" spans="1:7">
      <c r="A34" t="s">
        <v>30</v>
      </c>
      <c r="B34" t="s">
        <v>101</v>
      </c>
      <c r="C34" t="s">
        <v>72</v>
      </c>
      <c r="D34">
        <f t="shared" si="0"/>
        <v>1</v>
      </c>
      <c r="E34">
        <v>1</v>
      </c>
    </row>
    <row r="35" spans="1:7">
      <c r="A35" t="s">
        <v>31</v>
      </c>
      <c r="B35" t="s">
        <v>102</v>
      </c>
      <c r="C35" t="s">
        <v>72</v>
      </c>
      <c r="D35">
        <f t="shared" si="0"/>
        <v>1</v>
      </c>
      <c r="E35">
        <v>1</v>
      </c>
    </row>
    <row r="36" spans="1:7">
      <c r="A36" t="s">
        <v>32</v>
      </c>
      <c r="B36" t="s">
        <v>103</v>
      </c>
      <c r="C36" t="s">
        <v>84</v>
      </c>
      <c r="D36">
        <f t="shared" si="0"/>
        <v>0</v>
      </c>
      <c r="G36" t="s">
        <v>147</v>
      </c>
    </row>
    <row r="37" spans="1:7">
      <c r="A37" t="s">
        <v>33</v>
      </c>
      <c r="B37" t="s">
        <v>106</v>
      </c>
      <c r="C37" t="s">
        <v>72</v>
      </c>
      <c r="D37">
        <f t="shared" si="0"/>
        <v>1</v>
      </c>
      <c r="F37">
        <v>1</v>
      </c>
    </row>
    <row r="38" spans="1:7">
      <c r="A38" t="s">
        <v>34</v>
      </c>
      <c r="B38" t="s">
        <v>105</v>
      </c>
      <c r="C38" t="s">
        <v>72</v>
      </c>
      <c r="D38">
        <f t="shared" si="0"/>
        <v>1</v>
      </c>
      <c r="F38">
        <v>1</v>
      </c>
    </row>
    <row r="39" spans="1:7">
      <c r="A39" t="s">
        <v>35</v>
      </c>
      <c r="B39" t="s">
        <v>107</v>
      </c>
      <c r="C39" t="s">
        <v>72</v>
      </c>
      <c r="D39">
        <f t="shared" si="0"/>
        <v>1</v>
      </c>
      <c r="E39">
        <v>1</v>
      </c>
    </row>
    <row r="40" spans="1:7">
      <c r="A40" t="s">
        <v>36</v>
      </c>
      <c r="B40" t="s">
        <v>108</v>
      </c>
      <c r="C40" t="s">
        <v>84</v>
      </c>
      <c r="D40">
        <f t="shared" si="0"/>
        <v>0</v>
      </c>
      <c r="G40" t="s">
        <v>142</v>
      </c>
    </row>
    <row r="41" spans="1:7">
      <c r="A41" t="s">
        <v>37</v>
      </c>
      <c r="B41" t="s">
        <v>109</v>
      </c>
      <c r="C41" t="s">
        <v>72</v>
      </c>
      <c r="D41">
        <f t="shared" si="0"/>
        <v>1</v>
      </c>
      <c r="E41">
        <v>1</v>
      </c>
    </row>
    <row r="42" spans="1:7">
      <c r="A42" t="s">
        <v>38</v>
      </c>
      <c r="B42" t="s">
        <v>110</v>
      </c>
      <c r="C42" t="s">
        <v>84</v>
      </c>
      <c r="D42">
        <f t="shared" si="0"/>
        <v>0</v>
      </c>
    </row>
    <row r="43" spans="1:7">
      <c r="A43" t="s">
        <v>39</v>
      </c>
      <c r="B43" t="s">
        <v>111</v>
      </c>
      <c r="C43" t="s">
        <v>84</v>
      </c>
      <c r="D43">
        <f t="shared" si="0"/>
        <v>0</v>
      </c>
      <c r="G43" t="s">
        <v>148</v>
      </c>
    </row>
    <row r="44" spans="1:7">
      <c r="A44" t="s">
        <v>40</v>
      </c>
      <c r="B44" t="s">
        <v>40</v>
      </c>
      <c r="C44" t="s">
        <v>84</v>
      </c>
      <c r="D44">
        <f t="shared" si="0"/>
        <v>0</v>
      </c>
      <c r="G44" t="s">
        <v>143</v>
      </c>
    </row>
    <row r="45" spans="1:7">
      <c r="A45" t="s">
        <v>41</v>
      </c>
      <c r="B45" t="s">
        <v>41</v>
      </c>
      <c r="C45" t="s">
        <v>72</v>
      </c>
      <c r="D45">
        <f t="shared" si="0"/>
        <v>1</v>
      </c>
      <c r="E45">
        <v>1</v>
      </c>
    </row>
    <row r="46" spans="1:7">
      <c r="A46" t="s">
        <v>42</v>
      </c>
      <c r="B46" t="s">
        <v>112</v>
      </c>
      <c r="C46" t="s">
        <v>72</v>
      </c>
      <c r="D46">
        <f t="shared" si="0"/>
        <v>1</v>
      </c>
      <c r="E46">
        <v>1</v>
      </c>
    </row>
    <row r="47" spans="1:7">
      <c r="A47" t="s">
        <v>43</v>
      </c>
      <c r="B47" t="s">
        <v>113</v>
      </c>
      <c r="C47" t="s">
        <v>72</v>
      </c>
      <c r="D47">
        <f t="shared" si="0"/>
        <v>1</v>
      </c>
      <c r="F47">
        <v>1</v>
      </c>
    </row>
    <row r="48" spans="1:7">
      <c r="A48" t="s">
        <v>44</v>
      </c>
      <c r="B48" t="s">
        <v>114</v>
      </c>
      <c r="C48" t="s">
        <v>84</v>
      </c>
      <c r="D48">
        <f t="shared" si="0"/>
        <v>0</v>
      </c>
    </row>
    <row r="49" spans="1:7">
      <c r="A49" t="s">
        <v>45</v>
      </c>
      <c r="B49" t="s">
        <v>115</v>
      </c>
      <c r="C49" t="s">
        <v>84</v>
      </c>
      <c r="D49">
        <f t="shared" si="0"/>
        <v>0</v>
      </c>
    </row>
    <row r="50" spans="1:7">
      <c r="A50" t="s">
        <v>46</v>
      </c>
      <c r="B50" t="s">
        <v>116</v>
      </c>
      <c r="C50" t="s">
        <v>72</v>
      </c>
      <c r="D50">
        <f t="shared" si="0"/>
        <v>1</v>
      </c>
      <c r="F50">
        <v>1</v>
      </c>
    </row>
    <row r="51" spans="1:7">
      <c r="A51" t="s">
        <v>47</v>
      </c>
      <c r="B51" t="s">
        <v>117</v>
      </c>
      <c r="C51" t="s">
        <v>72</v>
      </c>
      <c r="D51">
        <f t="shared" si="0"/>
        <v>1</v>
      </c>
      <c r="F51">
        <v>1</v>
      </c>
    </row>
    <row r="52" spans="1:7">
      <c r="A52" t="s">
        <v>48</v>
      </c>
      <c r="B52" t="s">
        <v>118</v>
      </c>
      <c r="C52" t="s">
        <v>84</v>
      </c>
      <c r="D52">
        <f t="shared" si="0"/>
        <v>0</v>
      </c>
      <c r="G52" t="s">
        <v>144</v>
      </c>
    </row>
    <row r="53" spans="1:7">
      <c r="A53" t="s">
        <v>49</v>
      </c>
      <c r="B53" t="s">
        <v>119</v>
      </c>
      <c r="C53" t="s">
        <v>84</v>
      </c>
      <c r="D53">
        <f t="shared" si="0"/>
        <v>0</v>
      </c>
    </row>
    <row r="54" spans="1:7">
      <c r="A54" t="s">
        <v>50</v>
      </c>
      <c r="B54" t="s">
        <v>120</v>
      </c>
      <c r="C54" t="s">
        <v>72</v>
      </c>
      <c r="D54">
        <f t="shared" si="0"/>
        <v>1</v>
      </c>
      <c r="E54">
        <v>1</v>
      </c>
      <c r="G54" t="s">
        <v>127</v>
      </c>
    </row>
    <row r="55" spans="1:7">
      <c r="A55" t="s">
        <v>51</v>
      </c>
      <c r="B55" t="s">
        <v>121</v>
      </c>
      <c r="C55" t="s">
        <v>84</v>
      </c>
      <c r="D55">
        <f t="shared" si="0"/>
        <v>0</v>
      </c>
    </row>
    <row r="56" spans="1:7">
      <c r="A56" t="s">
        <v>52</v>
      </c>
      <c r="B56" t="s">
        <v>52</v>
      </c>
      <c r="C56" t="s">
        <v>84</v>
      </c>
      <c r="D56">
        <f t="shared" si="0"/>
        <v>0</v>
      </c>
    </row>
    <row r="57" spans="1:7">
      <c r="A57" t="s">
        <v>53</v>
      </c>
      <c r="B57" t="s">
        <v>122</v>
      </c>
      <c r="C57" t="s">
        <v>84</v>
      </c>
      <c r="D57">
        <f t="shared" si="0"/>
        <v>0</v>
      </c>
    </row>
    <row r="58" spans="1:7">
      <c r="A58" t="s">
        <v>54</v>
      </c>
      <c r="B58" t="s">
        <v>123</v>
      </c>
      <c r="C58" t="s">
        <v>104</v>
      </c>
      <c r="D58">
        <f t="shared" si="0"/>
        <v>0</v>
      </c>
      <c r="G58" t="s">
        <v>125</v>
      </c>
    </row>
    <row r="59" spans="1:7">
      <c r="A59" t="s">
        <v>55</v>
      </c>
      <c r="B59" t="s">
        <v>124</v>
      </c>
      <c r="C59" t="s">
        <v>104</v>
      </c>
      <c r="D59">
        <f t="shared" si="0"/>
        <v>0</v>
      </c>
    </row>
    <row r="60" spans="1:7">
      <c r="A60" t="s">
        <v>56</v>
      </c>
      <c r="B60" t="s">
        <v>126</v>
      </c>
      <c r="C60" t="s">
        <v>72</v>
      </c>
      <c r="D60">
        <f t="shared" si="0"/>
        <v>1</v>
      </c>
      <c r="E60">
        <v>1</v>
      </c>
      <c r="G60" t="s">
        <v>127</v>
      </c>
    </row>
    <row r="61" spans="1:7">
      <c r="A61" t="s">
        <v>57</v>
      </c>
      <c r="B61" t="s">
        <v>128</v>
      </c>
      <c r="C61" t="s">
        <v>84</v>
      </c>
      <c r="D61">
        <f t="shared" si="0"/>
        <v>0</v>
      </c>
    </row>
    <row r="62" spans="1:7">
      <c r="A62" t="s">
        <v>58</v>
      </c>
      <c r="B62" t="s">
        <v>129</v>
      </c>
      <c r="C62" t="s">
        <v>72</v>
      </c>
      <c r="D62">
        <f t="shared" si="0"/>
        <v>1</v>
      </c>
      <c r="E62">
        <v>1</v>
      </c>
    </row>
    <row r="63" spans="1:7">
      <c r="A63" t="s">
        <v>59</v>
      </c>
      <c r="B63" t="s">
        <v>130</v>
      </c>
      <c r="C63" t="s">
        <v>72</v>
      </c>
      <c r="D63">
        <f t="shared" si="0"/>
        <v>1</v>
      </c>
      <c r="E63">
        <v>1</v>
      </c>
    </row>
    <row r="64" spans="1:7">
      <c r="A64" t="s">
        <v>60</v>
      </c>
      <c r="B64" t="s">
        <v>131</v>
      </c>
      <c r="C64" t="s">
        <v>72</v>
      </c>
      <c r="D64">
        <f t="shared" si="0"/>
        <v>1</v>
      </c>
      <c r="E64">
        <v>1</v>
      </c>
    </row>
    <row r="65" spans="1:7">
      <c r="A65" t="s">
        <v>61</v>
      </c>
      <c r="B65" t="s">
        <v>132</v>
      </c>
      <c r="C65" t="s">
        <v>72</v>
      </c>
      <c r="D65">
        <f t="shared" si="0"/>
        <v>1</v>
      </c>
      <c r="E65">
        <v>1</v>
      </c>
    </row>
    <row r="66" spans="1:7">
      <c r="A66" t="s">
        <v>62</v>
      </c>
      <c r="B66" t="s">
        <v>133</v>
      </c>
      <c r="C66" t="s">
        <v>84</v>
      </c>
      <c r="D66">
        <f t="shared" si="0"/>
        <v>0</v>
      </c>
    </row>
    <row r="67" spans="1:7">
      <c r="A67" t="s">
        <v>63</v>
      </c>
      <c r="B67" t="s">
        <v>134</v>
      </c>
      <c r="C67" t="s">
        <v>84</v>
      </c>
      <c r="D67">
        <f t="shared" si="0"/>
        <v>0</v>
      </c>
      <c r="G67" t="s">
        <v>149</v>
      </c>
    </row>
    <row r="68" spans="1:7">
      <c r="A68" t="s">
        <v>64</v>
      </c>
      <c r="B68" t="s">
        <v>135</v>
      </c>
      <c r="C68" t="s">
        <v>84</v>
      </c>
      <c r="D68">
        <f t="shared" si="0"/>
        <v>0</v>
      </c>
    </row>
    <row r="69" spans="1:7">
      <c r="A69" t="s">
        <v>65</v>
      </c>
      <c r="B69" t="s">
        <v>136</v>
      </c>
      <c r="C69" t="s">
        <v>84</v>
      </c>
      <c r="D69">
        <f t="shared" si="0"/>
        <v>0</v>
      </c>
    </row>
    <row r="70" spans="1:7">
      <c r="A70" t="s">
        <v>66</v>
      </c>
      <c r="B70" t="s">
        <v>137</v>
      </c>
      <c r="C70" t="s">
        <v>84</v>
      </c>
      <c r="D70">
        <f t="shared" si="0"/>
        <v>0</v>
      </c>
    </row>
    <row r="71" spans="1:7">
      <c r="A71" t="s">
        <v>67</v>
      </c>
      <c r="B71" t="s">
        <v>138</v>
      </c>
      <c r="C71" t="s">
        <v>84</v>
      </c>
      <c r="D71">
        <f t="shared" ref="D71" si="1">IF(C71="Ja",1,0)</f>
        <v>0</v>
      </c>
    </row>
    <row r="73" spans="1:7">
      <c r="D73">
        <f>SUM(D5:D72)</f>
        <v>40</v>
      </c>
      <c r="E73">
        <f t="shared" ref="E73:F73" si="2">SUM(E5:E72)</f>
        <v>34</v>
      </c>
      <c r="F73">
        <f t="shared" si="2"/>
        <v>5</v>
      </c>
    </row>
  </sheetData>
  <autoFilter ref="A4:G4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5"/>
  <sheetViews>
    <sheetView workbookViewId="0">
      <selection activeCell="A25" sqref="A25"/>
    </sheetView>
  </sheetViews>
  <sheetFormatPr baseColWidth="10" defaultRowHeight="15"/>
  <sheetData>
    <row r="1" spans="1:1">
      <c r="A1" t="s">
        <v>155</v>
      </c>
    </row>
    <row r="2" spans="1:1">
      <c r="A2" t="s">
        <v>156</v>
      </c>
    </row>
    <row r="3" spans="1:1">
      <c r="A3" t="s">
        <v>157</v>
      </c>
    </row>
    <row r="4" spans="1:1">
      <c r="A4" t="s">
        <v>160</v>
      </c>
    </row>
    <row r="5" spans="1:1">
      <c r="A5" t="s">
        <v>161</v>
      </c>
    </row>
    <row r="6" spans="1:1">
      <c r="A6" t="s">
        <v>162</v>
      </c>
    </row>
    <row r="9" spans="1:1">
      <c r="A9" t="s">
        <v>171</v>
      </c>
    </row>
    <row r="10" spans="1:1">
      <c r="A10" t="s">
        <v>158</v>
      </c>
    </row>
    <row r="11" spans="1:1">
      <c r="A11" t="s">
        <v>159</v>
      </c>
    </row>
    <row r="12" spans="1:1">
      <c r="A12" t="s">
        <v>163</v>
      </c>
    </row>
    <row r="13" spans="1:1">
      <c r="A13" t="s">
        <v>164</v>
      </c>
    </row>
    <row r="15" spans="1:1">
      <c r="A15" t="s">
        <v>168</v>
      </c>
    </row>
    <row r="16" spans="1:1">
      <c r="A16" t="s">
        <v>169</v>
      </c>
    </row>
    <row r="19" spans="1:1">
      <c r="A19" t="s">
        <v>165</v>
      </c>
    </row>
    <row r="20" spans="1:1">
      <c r="A20" t="s">
        <v>166</v>
      </c>
    </row>
    <row r="22" spans="1:1">
      <c r="A22" t="s">
        <v>167</v>
      </c>
    </row>
    <row r="23" spans="1:1">
      <c r="A23" t="s">
        <v>170</v>
      </c>
    </row>
    <row r="25" spans="1:1">
      <c r="A25" t="s">
        <v>172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Revos Offline Tabellen</vt:lpstr>
      <vt:lpstr>Masken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2015-07-29T13:19:32Z</dcterms:modified>
</cp:coreProperties>
</file>